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13" documentId="8_{6FFD7B85-2564-264B-96B5-996B6B534A97}" xr6:coauthVersionLast="47" xr6:coauthVersionMax="47" xr10:uidLastSave="{53688FD5-56B9-4B4C-8437-457790BD0987}"/>
  <bookViews>
    <workbookView xWindow="31020" yWindow="7280" windowWidth="28800" windowHeight="164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" l="1"/>
  <c r="J14" i="1"/>
  <c r="I7" i="1" l="1"/>
  <c r="G7" i="1" s="1"/>
  <c r="G9" i="1" l="1"/>
  <c r="G13" i="1" s="1"/>
  <c r="L7" i="1"/>
  <c r="G15" i="1" l="1"/>
  <c r="H13" i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<sst xmlns="http://schemas.openxmlformats.org/spreadsheetml/2006/main" count="12" uniqueCount="12">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</sst>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L28"/>
  <sheetViews>
    <sheetView tabSelected="1" topLeftCell="D1" zoomScale="186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2">
      <c r="I4" t="s">
        <v>10</v>
      </c>
      <c r="J4">
        <v>112</v>
      </c>
    </row>
    <row r="5" spans="6:12">
      <c r="I5" t="s">
        <v>11</v>
      </c>
      <c r="J5">
        <v>159480</v>
      </c>
    </row>
    <row r="7" spans="6:12">
      <c r="F7" t="s">
        <v>1</v>
      </c>
      <c r="G7">
        <f>H7+(I7*G8)</f>
        <v>174936764.21200001</v>
      </c>
      <c r="H7">
        <f>156133689.46</f>
        <v>156133689.46000001</v>
      </c>
      <c r="I7">
        <f>J5*J4</f>
        <v>17861760</v>
      </c>
      <c r="L7">
        <f>I7*G8</f>
        <v>18803074.752</v>
      </c>
    </row>
    <row r="8" spans="6:12">
      <c r="F8" t="s">
        <v>2</v>
      </c>
      <c r="G8">
        <v>1.0527</v>
      </c>
      <c r="H8" s="2"/>
      <c r="J8" t="s">
        <v>9</v>
      </c>
    </row>
    <row r="9" spans="6:12">
      <c r="F9" t="s">
        <v>3</v>
      </c>
      <c r="G9" s="3">
        <f>G7/G8</f>
        <v>166179124.35831672</v>
      </c>
      <c r="H9" s="2"/>
    </row>
    <row r="10" spans="6:12">
      <c r="F10" t="s">
        <v>4</v>
      </c>
      <c r="G10" s="4">
        <v>1318996.92</v>
      </c>
      <c r="H10" s="2"/>
    </row>
    <row r="11" spans="6:12">
      <c r="F11" t="s">
        <v>8</v>
      </c>
      <c r="G11" s="4">
        <v>-401514.65</v>
      </c>
      <c r="H11" s="2"/>
    </row>
    <row r="12" spans="6:12">
      <c r="F12" t="s">
        <v>7</v>
      </c>
      <c r="G12" s="2">
        <v>-936168.4</v>
      </c>
      <c r="H12" s="2"/>
    </row>
    <row r="13" spans="6:12">
      <c r="F13" t="s">
        <v>5</v>
      </c>
      <c r="G13" s="3">
        <f>G9+G10+G11+G12</f>
        <v>166160438.22831669</v>
      </c>
      <c r="H13" s="2">
        <f>G13*1.0586</f>
        <v>175897439.90849605</v>
      </c>
      <c r="I13" s="5"/>
    </row>
    <row r="14" spans="6:12">
      <c r="F14" t="s">
        <v>0</v>
      </c>
      <c r="G14" s="4">
        <v>166160924.66999999</v>
      </c>
      <c r="H14" s="2"/>
      <c r="J14" s="3">
        <f>J5-151280</f>
        <v>8200</v>
      </c>
    </row>
    <row r="15" spans="6:12">
      <c r="F15" t="s">
        <v>6</v>
      </c>
      <c r="G15" s="1">
        <f>G13/G14-1</f>
        <v>-2.9275335597933605E-6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http://schemas.microsoft.com/office/2006/metadata/properties"/>
    <ds:schemaRef ds:uri="8d7f15c9-f565-407b-a8f7-533c7d467fcc"/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c5de988d-6923-4f6b-a43f-2c58cedd48d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2024-12-11T08:24:44Z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